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5 - Cases, Discussion Questions, Examples &amp; Exercises\Exercises\"/>
    </mc:Choice>
  </mc:AlternateContent>
  <bookViews>
    <workbookView xWindow="0" yWindow="0" windowWidth="32910" windowHeight="14760"/>
  </bookViews>
  <sheets>
    <sheet name="DryIce" sheetId="1" r:id="rId1"/>
    <sheet name="Sheet1" sheetId="2" r:id="rId2"/>
  </sheets>
  <definedNames>
    <definedName name="solver_adj" localSheetId="0" hidden="1">DryIce!$D$10:$D$13,DryIce!$F$10:$F$13,DryIce!$H$10:$H$13,DryIce!$J$10:$J$13,DryIce!$D$14:$D$15,DryIce!$F$14:$F$15,DryIce!$H$14:$H$15,DryIce!$J$14:$J$15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DryIce!$F$10:$F$13</definedName>
    <definedName name="solver_lhs10" localSheetId="0" hidden="1">DryIce!$H$16</definedName>
    <definedName name="solver_lhs11" localSheetId="0" hidden="1">DryIce!$J$14:$J$15</definedName>
    <definedName name="solver_lhs12" localSheetId="0" hidden="1">DryIce!$J$16</definedName>
    <definedName name="solver_lhs13" localSheetId="0" hidden="1">DryIce!$L$10:$L$13</definedName>
    <definedName name="solver_lhs2" localSheetId="0" hidden="1">DryIce!$D$14:$D$15</definedName>
    <definedName name="solver_lhs3" localSheetId="0" hidden="1">DryIce!$F$14:$F$15</definedName>
    <definedName name="solver_lhs4" localSheetId="0" hidden="1">DryIce!$D$10:$D$13</definedName>
    <definedName name="solver_lhs5" localSheetId="0" hidden="1">DryIce!$F$16</definedName>
    <definedName name="solver_lhs6" localSheetId="0" hidden="1">DryIce!$H$10:$H$13</definedName>
    <definedName name="solver_lhs7" localSheetId="0" hidden="1">DryIce!$D$16</definedName>
    <definedName name="solver_lhs8" localSheetId="0" hidden="1">DryIce!$H$14:$H$15</definedName>
    <definedName name="solver_lhs9" localSheetId="0" hidden="1">DryIce!$J$10:$J$13</definedName>
    <definedName name="solver_lin" localSheetId="0" hidden="1">2</definedName>
    <definedName name="solver_loc" localSheetId="0" hidden="1">1</definedName>
    <definedName name="solver_lva" localSheetId="0" hidden="1">2</definedName>
    <definedName name="solver_mip" localSheetId="0" hidden="1">5000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5000</definedName>
    <definedName name="solver_num" localSheetId="0" hidden="1">13</definedName>
    <definedName name="solver_nwt" localSheetId="0" hidden="1">1</definedName>
    <definedName name="solver_ofx" localSheetId="0" hidden="1">2</definedName>
    <definedName name="solver_opt" localSheetId="0" hidden="1">DryIce!$K$19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d" localSheetId="0" hidden="1">0.000001</definedName>
    <definedName name="solver_rel1" localSheetId="0" hidden="1">3</definedName>
    <definedName name="solver_rel10" localSheetId="0" hidden="1">3</definedName>
    <definedName name="solver_rel11" localSheetId="0" hidden="1">5</definedName>
    <definedName name="solver_rel12" localSheetId="0" hidden="1">3</definedName>
    <definedName name="solver_rel13" localSheetId="0" hidden="1">2</definedName>
    <definedName name="solver_rel2" localSheetId="0" hidden="1">5</definedName>
    <definedName name="solver_rel3" localSheetId="0" hidden="1">5</definedName>
    <definedName name="solver_rel4" localSheetId="0" hidden="1">3</definedName>
    <definedName name="solver_rel5" localSheetId="0" hidden="1">3</definedName>
    <definedName name="solver_rel6" localSheetId="0" hidden="1">3</definedName>
    <definedName name="solver_rel7" localSheetId="0" hidden="1">3</definedName>
    <definedName name="solver_rel8" localSheetId="0" hidden="1">5</definedName>
    <definedName name="solver_rel9" localSheetId="0" hidden="1">3</definedName>
    <definedName name="solver_reo" localSheetId="0" hidden="1">2</definedName>
    <definedName name="solver_rep" localSheetId="0" hidden="1">2</definedName>
    <definedName name="solver_rhs1" localSheetId="0" hidden="1">0</definedName>
    <definedName name="solver_rhs10" localSheetId="0" hidden="1">0</definedName>
    <definedName name="solver_rhs11" localSheetId="0" hidden="1">binary</definedName>
    <definedName name="solver_rhs12" localSheetId="0" hidden="1">0</definedName>
    <definedName name="solver_rhs13" localSheetId="0" hidden="1">0</definedName>
    <definedName name="solver_rhs2" localSheetId="0" hidden="1">binary</definedName>
    <definedName name="solver_rhs3" localSheetId="0" hidden="1">binary</definedName>
    <definedName name="solver_rhs4" localSheetId="0" hidden="1">0</definedName>
    <definedName name="solver_rhs5" localSheetId="0" hidden="1">0</definedName>
    <definedName name="solver_rhs6" localSheetId="0" hidden="1">0</definedName>
    <definedName name="solver_rhs7" localSheetId="0" hidden="1">0</definedName>
    <definedName name="solver_rhs8" localSheetId="0" hidden="1">binary</definedName>
    <definedName name="solver_rhs9" localSheetId="0" hidden="1">0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I16" i="1" l="1"/>
  <c r="G16" i="1"/>
  <c r="E16" i="1"/>
  <c r="L11" i="1"/>
  <c r="L12" i="1"/>
  <c r="L13" i="1"/>
  <c r="L10" i="1"/>
  <c r="J16" i="1"/>
  <c r="H16" i="1"/>
  <c r="F16" i="1"/>
  <c r="D16" i="1"/>
  <c r="C16" i="1"/>
  <c r="K19" i="1" l="1"/>
</calcChain>
</file>

<file path=xl/comments1.xml><?xml version="1.0" encoding="utf-8"?>
<comments xmlns="http://schemas.openxmlformats.org/spreadsheetml/2006/main">
  <authors>
    <author>TALLURI</author>
    <author>Vikas Vats</author>
  </authors>
  <commentList>
    <comment ref="D10" authorId="0" shapeId="0">
      <text>
        <r>
          <rPr>
            <sz val="8"/>
            <color indexed="81"/>
            <rFont val="Tahoma"/>
            <family val="2"/>
          </rPr>
          <t>Number of units shipped</t>
        </r>
      </text>
    </comment>
    <comment ref="C17" authorId="1" shapeId="0">
      <text>
        <r>
          <rPr>
            <sz val="8"/>
            <color indexed="81"/>
            <rFont val="Tahoma"/>
            <family val="2"/>
          </rPr>
          <t>Fixed Cost depends on the production level achieved (the IF statement was used to accomplish this)</t>
        </r>
      </text>
    </comment>
    <comment ref="K19" authorId="0" shapeId="0">
      <text>
        <r>
          <rPr>
            <sz val="8"/>
            <color indexed="81"/>
            <rFont val="Tahoma"/>
            <family val="2"/>
          </rPr>
          <t>total cost= fixed cost+varibale cost</t>
        </r>
      </text>
    </comment>
  </commentList>
</comments>
</file>

<file path=xl/sharedStrings.xml><?xml version="1.0" encoding="utf-8"?>
<sst xmlns="http://schemas.openxmlformats.org/spreadsheetml/2006/main" count="25" uniqueCount="25">
  <si>
    <t>DryIce Inc. Facilities Planning</t>
  </si>
  <si>
    <t>New York</t>
  </si>
  <si>
    <t>Shipped from NY</t>
  </si>
  <si>
    <t>Atlanta</t>
  </si>
  <si>
    <t>Shipped from Atlanta</t>
  </si>
  <si>
    <t>Chicago</t>
  </si>
  <si>
    <t>Shipped from Chicago</t>
  </si>
  <si>
    <t>San Diego</t>
  </si>
  <si>
    <t>Shipped from San Diego</t>
  </si>
  <si>
    <t>Requirements</t>
  </si>
  <si>
    <t>Fixed Costs</t>
  </si>
  <si>
    <t>200k</t>
  </si>
  <si>
    <t>400k</t>
  </si>
  <si>
    <t>Variable Costs</t>
  </si>
  <si>
    <t>East</t>
  </si>
  <si>
    <t>South</t>
  </si>
  <si>
    <t>Midwest</t>
  </si>
  <si>
    <t>West</t>
  </si>
  <si>
    <t>TOTAL SYSTEM COST</t>
  </si>
  <si>
    <t>Cells that are changed</t>
  </si>
  <si>
    <t>Supply</t>
  </si>
  <si>
    <t>Capacity/Cost</t>
  </si>
  <si>
    <t>All non-negative integers</t>
  </si>
  <si>
    <t>Large (400k)</t>
  </si>
  <si>
    <t>Small (200k)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</si>
</sst>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9" x14ac:knownFonts="1">
    <font>
      <sz val="10"/>
      <name val="Arial"/>
    </font>
    <font>
      <b/>
      <sz val="12"/>
      <name val="Tahoma"/>
      <family val="2"/>
    </font>
    <font>
      <u val="singleAccounting"/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41" fontId="0" fillId="0" borderId="1" xfId="0" applyNumberFormat="1" applyFill="1" applyBorder="1" applyAlignment="1"/>
    <xf numFmtId="41" fontId="2" fillId="0" borderId="2" xfId="0" applyNumberFormat="1" applyFont="1" applyFill="1" applyBorder="1" applyAlignment="1">
      <alignment horizontal="center" wrapText="1"/>
    </xf>
    <xf numFmtId="41" fontId="2" fillId="0" borderId="3" xfId="0" applyNumberFormat="1" applyFont="1" applyFill="1" applyBorder="1" applyAlignment="1">
      <alignment horizontal="center" wrapText="1"/>
    </xf>
    <xf numFmtId="41" fontId="3" fillId="0" borderId="1" xfId="0" applyNumberFormat="1" applyFont="1" applyFill="1" applyBorder="1" applyAlignment="1">
      <alignment horizontal="left"/>
    </xf>
    <xf numFmtId="41" fontId="4" fillId="0" borderId="2" xfId="0" applyNumberFormat="1" applyFont="1" applyFill="1" applyBorder="1" applyAlignment="1"/>
    <xf numFmtId="41" fontId="4" fillId="0" borderId="3" xfId="0" applyNumberFormat="1" applyFont="1" applyFill="1" applyBorder="1" applyAlignment="1"/>
    <xf numFmtId="41" fontId="5" fillId="0" borderId="4" xfId="0" applyNumberFormat="1" applyFont="1" applyFill="1" applyBorder="1" applyAlignment="1">
      <alignment horizontal="left"/>
    </xf>
    <xf numFmtId="41" fontId="4" fillId="0" borderId="0" xfId="0" applyNumberFormat="1" applyFont="1" applyFill="1" applyBorder="1" applyAlignment="1"/>
    <xf numFmtId="41" fontId="4" fillId="0" borderId="5" xfId="0" applyNumberFormat="1" applyFont="1" applyFill="1" applyBorder="1" applyAlignment="1"/>
    <xf numFmtId="41" fontId="0" fillId="0" borderId="6" xfId="0" applyNumberFormat="1" applyFill="1" applyBorder="1" applyAlignment="1">
      <alignment horizontal="left"/>
    </xf>
    <xf numFmtId="41" fontId="2" fillId="0" borderId="7" xfId="0" applyNumberFormat="1" applyFont="1" applyFill="1" applyBorder="1" applyAlignment="1"/>
    <xf numFmtId="41" fontId="2" fillId="0" borderId="8" xfId="0" applyNumberFormat="1" applyFont="1" applyFill="1" applyBorder="1" applyAlignment="1"/>
    <xf numFmtId="41" fontId="0" fillId="0" borderId="4" xfId="0" applyNumberFormat="1" applyFill="1" applyBorder="1" applyAlignment="1">
      <alignment horizontal="left"/>
    </xf>
    <xf numFmtId="41" fontId="4" fillId="2" borderId="0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2" fillId="0" borderId="5" xfId="0" applyNumberFormat="1" applyFont="1" applyFill="1" applyBorder="1" applyAlignment="1"/>
    <xf numFmtId="0" fontId="0" fillId="0" borderId="6" xfId="0" applyBorder="1"/>
    <xf numFmtId="0" fontId="0" fillId="0" borderId="7" xfId="0" applyBorder="1"/>
    <xf numFmtId="0" fontId="6" fillId="0" borderId="7" xfId="0" applyFont="1" applyBorder="1"/>
    <xf numFmtId="0" fontId="0" fillId="0" borderId="8" xfId="0" applyBorder="1"/>
    <xf numFmtId="0" fontId="0" fillId="2" borderId="9" xfId="0" applyFill="1" applyBorder="1"/>
    <xf numFmtId="0" fontId="0" fillId="0" borderId="2" xfId="0" applyBorder="1"/>
    <xf numFmtId="0" fontId="0" fillId="0" borderId="3" xfId="0" applyBorder="1"/>
    <xf numFmtId="41" fontId="0" fillId="0" borderId="0" xfId="0" applyNumberFormat="1"/>
    <xf numFmtId="41" fontId="2" fillId="0" borderId="0" xfId="0" applyNumberFormat="1" applyFont="1" applyFill="1" applyBorder="1" applyAlignment="1">
      <alignment horizontal="center" wrapText="1"/>
    </xf>
    <xf numFmtId="41" fontId="8" fillId="0" borderId="4" xfId="0" applyNumberFormat="1" applyFont="1" applyFill="1" applyBorder="1" applyAlignment="1">
      <alignment horizontal="left"/>
    </xf>
    <xf numFmtId="41" fontId="8" fillId="0" borderId="6" xfId="0" applyNumberFormat="1" applyFont="1" applyFill="1" applyBorder="1" applyAlignment="1">
      <alignment horizontal="left"/>
    </xf>
    <xf numFmtId="41" fontId="4" fillId="3" borderId="0" xfId="0" applyNumberFormat="1" applyFont="1" applyFill="1" applyBorder="1" applyAlignment="1"/>
    <xf numFmtId="41" fontId="2" fillId="3" borderId="0" xfId="0" applyNumberFormat="1" applyFont="1" applyFill="1" applyBorder="1" applyAlignment="1"/>
    <xf numFmtId="0" fontId="8" fillId="0" borderId="7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L21"/>
  <sheetViews>
    <sheetView tabSelected="1" zoomScale="120" zoomScaleNormal="120" workbookViewId="0">
      <selection activeCell="H28" sqref="H28"/>
    </sheetView>
  </sheetViews>
  <sheetFormatPr defaultRowHeight="12.5" x14ac:dyDescent="0.25"/>
  <cols>
    <col min="1" max="1" width="4" customWidth="1"/>
    <col min="2" max="2" width="15.7265625" customWidth="1"/>
    <col min="3" max="3" width="10.7265625" customWidth="1"/>
    <col min="5" max="5" width="10.81640625" customWidth="1"/>
    <col min="7" max="7" width="10.54296875" customWidth="1"/>
    <col min="9" max="9" width="11.26953125" customWidth="1"/>
    <col min="11" max="11" width="12.26953125" bestFit="1" customWidth="1"/>
  </cols>
  <sheetData>
    <row r="2" spans="2:12" ht="15" x14ac:dyDescent="0.3">
      <c r="B2" s="1" t="s">
        <v>0</v>
      </c>
    </row>
    <row r="5" spans="2:12" ht="34.5" x14ac:dyDescent="0.35">
      <c r="B5" s="2"/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4" t="s">
        <v>9</v>
      </c>
      <c r="L5" s="26" t="s">
        <v>20</v>
      </c>
    </row>
    <row r="6" spans="2:12" x14ac:dyDescent="0.25">
      <c r="B6" s="5" t="s">
        <v>10</v>
      </c>
      <c r="C6" s="6"/>
      <c r="D6" s="6"/>
      <c r="E6" s="6"/>
      <c r="F6" s="6"/>
      <c r="G6" s="6"/>
      <c r="H6" s="6"/>
      <c r="I6" s="6"/>
      <c r="J6" s="6"/>
      <c r="K6" s="7"/>
    </row>
    <row r="7" spans="2:12" ht="13" x14ac:dyDescent="0.3">
      <c r="B7" s="8" t="s">
        <v>11</v>
      </c>
      <c r="C7" s="9">
        <v>6000000</v>
      </c>
      <c r="D7" s="9"/>
      <c r="E7" s="9">
        <v>5500000</v>
      </c>
      <c r="F7" s="9"/>
      <c r="G7" s="9">
        <v>5600000</v>
      </c>
      <c r="H7" s="9"/>
      <c r="I7" s="9">
        <v>6100000</v>
      </c>
      <c r="J7" s="9"/>
      <c r="K7" s="10"/>
    </row>
    <row r="8" spans="2:12" ht="13.5" x14ac:dyDescent="0.35">
      <c r="B8" s="11" t="s">
        <v>12</v>
      </c>
      <c r="C8" s="12">
        <v>10000000</v>
      </c>
      <c r="D8" s="12"/>
      <c r="E8" s="12">
        <v>9200000</v>
      </c>
      <c r="F8" s="12"/>
      <c r="G8" s="12">
        <v>9300000</v>
      </c>
      <c r="H8" s="12"/>
      <c r="I8" s="12">
        <v>10200000</v>
      </c>
      <c r="J8" s="12"/>
      <c r="K8" s="13"/>
    </row>
    <row r="9" spans="2:12" x14ac:dyDescent="0.25">
      <c r="B9" s="5" t="s">
        <v>13</v>
      </c>
      <c r="C9" s="6"/>
      <c r="D9" s="6"/>
      <c r="E9" s="6"/>
      <c r="F9" s="6"/>
      <c r="G9" s="6"/>
      <c r="H9" s="6"/>
      <c r="I9" s="6"/>
      <c r="J9" s="6"/>
      <c r="K9" s="7"/>
    </row>
    <row r="10" spans="2:12" x14ac:dyDescent="0.25">
      <c r="B10" s="14" t="s">
        <v>14</v>
      </c>
      <c r="C10" s="9">
        <v>211</v>
      </c>
      <c r="D10" s="15">
        <v>0</v>
      </c>
      <c r="E10" s="9">
        <v>232</v>
      </c>
      <c r="F10" s="15">
        <v>110000.00000000007</v>
      </c>
      <c r="G10" s="9">
        <v>238</v>
      </c>
      <c r="H10" s="15">
        <v>0</v>
      </c>
      <c r="I10" s="9">
        <v>299</v>
      </c>
      <c r="J10" s="15">
        <v>0</v>
      </c>
      <c r="K10" s="10">
        <v>110000</v>
      </c>
      <c r="L10" s="25">
        <f>SUM(D10,F10,H10,J10)-K10</f>
        <v>0</v>
      </c>
    </row>
    <row r="11" spans="2:12" x14ac:dyDescent="0.25">
      <c r="B11" s="14" t="s">
        <v>15</v>
      </c>
      <c r="C11" s="9">
        <v>232</v>
      </c>
      <c r="D11" s="15">
        <v>0</v>
      </c>
      <c r="E11" s="9">
        <v>212</v>
      </c>
      <c r="F11" s="15">
        <v>180000</v>
      </c>
      <c r="G11" s="9">
        <v>230</v>
      </c>
      <c r="H11" s="15">
        <v>0</v>
      </c>
      <c r="I11" s="9">
        <v>280</v>
      </c>
      <c r="J11" s="15">
        <v>0</v>
      </c>
      <c r="K11" s="10">
        <v>180000</v>
      </c>
      <c r="L11" s="25">
        <f t="shared" ref="L11:L13" si="0">SUM(D11,F11,H11,J11)-K11</f>
        <v>0</v>
      </c>
    </row>
    <row r="12" spans="2:12" x14ac:dyDescent="0.25">
      <c r="B12" s="14" t="s">
        <v>16</v>
      </c>
      <c r="C12" s="9">
        <v>240</v>
      </c>
      <c r="D12" s="15">
        <v>0</v>
      </c>
      <c r="E12" s="9">
        <v>230</v>
      </c>
      <c r="F12" s="15">
        <v>109999.9999999999</v>
      </c>
      <c r="G12" s="9">
        <v>215</v>
      </c>
      <c r="H12" s="15">
        <v>0</v>
      </c>
      <c r="I12" s="9">
        <v>270</v>
      </c>
      <c r="J12" s="15">
        <v>10000.000000000096</v>
      </c>
      <c r="K12" s="10">
        <v>120000</v>
      </c>
      <c r="L12" s="25">
        <f t="shared" si="0"/>
        <v>0</v>
      </c>
    </row>
    <row r="13" spans="2:12" x14ac:dyDescent="0.25">
      <c r="B13" s="14" t="s">
        <v>17</v>
      </c>
      <c r="C13" s="9">
        <v>300</v>
      </c>
      <c r="D13" s="15">
        <v>0</v>
      </c>
      <c r="E13" s="9">
        <v>280</v>
      </c>
      <c r="F13" s="15">
        <v>0</v>
      </c>
      <c r="G13" s="9">
        <v>270</v>
      </c>
      <c r="H13" s="15">
        <v>0</v>
      </c>
      <c r="I13" s="9">
        <v>225</v>
      </c>
      <c r="J13" s="15">
        <v>100000</v>
      </c>
      <c r="K13" s="10">
        <v>100000</v>
      </c>
      <c r="L13" s="25">
        <f t="shared" si="0"/>
        <v>0</v>
      </c>
    </row>
    <row r="14" spans="2:12" x14ac:dyDescent="0.25">
      <c r="B14" s="27" t="s">
        <v>23</v>
      </c>
      <c r="C14" s="9"/>
      <c r="D14" s="29">
        <v>0</v>
      </c>
      <c r="E14" s="9"/>
      <c r="F14" s="29">
        <v>1</v>
      </c>
      <c r="G14" s="9"/>
      <c r="H14" s="29">
        <v>0</v>
      </c>
      <c r="I14" s="9"/>
      <c r="J14" s="29">
        <v>1</v>
      </c>
      <c r="K14" s="10"/>
      <c r="L14" s="25"/>
    </row>
    <row r="15" spans="2:12" ht="13.5" x14ac:dyDescent="0.35">
      <c r="B15" s="27" t="s">
        <v>24</v>
      </c>
      <c r="C15" s="16"/>
      <c r="D15" s="30">
        <v>0</v>
      </c>
      <c r="E15" s="16"/>
      <c r="F15" s="30">
        <v>0</v>
      </c>
      <c r="G15" s="16"/>
      <c r="H15" s="30">
        <v>0</v>
      </c>
      <c r="I15" s="16"/>
      <c r="J15" s="30">
        <v>0</v>
      </c>
      <c r="K15" s="17"/>
    </row>
    <row r="16" spans="2:12" ht="13.5" x14ac:dyDescent="0.35">
      <c r="B16" s="28" t="s">
        <v>21</v>
      </c>
      <c r="C16" s="12">
        <f>SUMPRODUCT(D10:D13,C10:C13)+SUMPRODUCT($C$7:$C$8,D14:D15)</f>
        <v>0</v>
      </c>
      <c r="D16" s="12">
        <f>400000*D14+20000*D15-SUM(D10:D13)</f>
        <v>0</v>
      </c>
      <c r="E16" s="12">
        <f>SUMPRODUCT(F10:F13,E10:E13)+SUMPRODUCT($C$7:$C$8,F14:F15)</f>
        <v>94980000</v>
      </c>
      <c r="F16" s="12">
        <f>400000*F14+20000*F15-SUM(F10:F13)</f>
        <v>0</v>
      </c>
      <c r="G16" s="12">
        <f>SUMPRODUCT(H10:H13,G10:G13)+SUMPRODUCT($C$7:$C$8,H14:H15)</f>
        <v>0</v>
      </c>
      <c r="H16" s="12">
        <f>400000*H14+20000*H15-SUM(H10:H13)</f>
        <v>0</v>
      </c>
      <c r="I16" s="12">
        <f>SUMPRODUCT(J10:J13,I10:I13)+SUMPRODUCT($C$7:$C$8,J14:J15)</f>
        <v>31200000.000000026</v>
      </c>
      <c r="J16" s="12">
        <f>400000*J14+20000*J15-SUM(J10:J13)</f>
        <v>289999.99999999988</v>
      </c>
      <c r="K16" s="13"/>
    </row>
    <row r="17" spans="2:11" ht="13.5" x14ac:dyDescent="0.35">
      <c r="B17" s="14"/>
      <c r="C17" s="16"/>
      <c r="D17" s="16"/>
      <c r="E17" s="16"/>
      <c r="F17" s="16"/>
      <c r="G17" s="16"/>
      <c r="H17" s="16"/>
      <c r="I17" s="16"/>
      <c r="J17" s="16"/>
      <c r="K17" s="17"/>
    </row>
    <row r="18" spans="2:11" x14ac:dyDescent="0.25">
      <c r="B18" s="18"/>
      <c r="C18" s="19"/>
      <c r="D18" s="19"/>
      <c r="E18" s="19"/>
      <c r="F18" s="19"/>
      <c r="G18" s="19"/>
      <c r="H18" s="19"/>
      <c r="I18" s="19"/>
      <c r="J18" s="20" t="s">
        <v>18</v>
      </c>
      <c r="K18" s="21"/>
    </row>
    <row r="19" spans="2:11" x14ac:dyDescent="0.25">
      <c r="K19" s="25">
        <f>C16+E16+G16+I16</f>
        <v>126180000.00000003</v>
      </c>
    </row>
    <row r="20" spans="2:11" x14ac:dyDescent="0.25">
      <c r="B20" s="22"/>
      <c r="C20" s="23" t="s">
        <v>19</v>
      </c>
      <c r="D20" s="23"/>
      <c r="E20" s="24"/>
    </row>
    <row r="21" spans="2:11" x14ac:dyDescent="0.25">
      <c r="B21" s="18"/>
      <c r="C21" s="31" t="s">
        <v>22</v>
      </c>
      <c r="D21" s="19"/>
      <c r="E21" s="21"/>
    </row>
  </sheetData>
  <phoneticPr fontId="0" type="noConversion"/>
  <pageMargins left="0.75" right="0.75" top="1" bottom="1" header="0.5" footer="0.5"/>
  <pageSetup orientation="portrait" horizontalDpi="4294967294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DryIce</vt:lpstr>
      <vt:lpstr>Sheet1</vt:lpstr>
    </vt:vector>
  </TitlesOfParts>
  <Company>Kellogg Graduate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- 5th edition</dc:title>
  <dc:subject>Chapter 5 Problem 2</dc:subject>
  <dc:creator>Jay Mabe</dc:creator>
  <cp:lastModifiedBy>Sunil Chopra</cp:lastModifiedBy>
  <dcterms:created xsi:type="dcterms:W3CDTF">2000-09-29T14:23:18Z</dcterms:created>
  <dcterms:modified xsi:type="dcterms:W3CDTF">2017-09-20T14:21:43Z</dcterms:modified>
</cp:coreProperties>
</file>